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N36" i="1"/>
  <c r="M36"/>
  <c r="L36"/>
  <c r="K36"/>
  <c r="J36"/>
  <c r="I36"/>
  <c r="H36"/>
  <c r="G36"/>
  <c r="F36"/>
  <c r="E36"/>
  <c r="D36"/>
  <c r="C36"/>
  <c r="O35"/>
  <c r="O34"/>
  <c r="O33"/>
  <c r="O32"/>
  <c r="O31"/>
  <c r="O30"/>
  <c r="O29"/>
  <c r="O28"/>
  <c r="O27"/>
  <c r="O26"/>
  <c r="O25"/>
  <c r="O24"/>
  <c r="O23"/>
  <c r="O22"/>
  <c r="O21"/>
  <c r="O20"/>
  <c r="O19"/>
  <c r="O36" s="1"/>
  <c r="N18"/>
  <c r="M18"/>
  <c r="L18"/>
  <c r="K18"/>
  <c r="J18"/>
  <c r="I18"/>
  <c r="H18"/>
  <c r="G18"/>
  <c r="F18"/>
  <c r="E18"/>
  <c r="D18"/>
  <c r="C18"/>
  <c r="M17"/>
  <c r="L17"/>
  <c r="H17"/>
  <c r="E17"/>
  <c r="D17"/>
  <c r="O16"/>
  <c r="N14"/>
  <c r="N17" s="1"/>
  <c r="M14"/>
  <c r="L14"/>
  <c r="K14"/>
  <c r="K17" s="1"/>
  <c r="J14"/>
  <c r="J17" s="1"/>
  <c r="I14"/>
  <c r="I17" s="1"/>
  <c r="H14"/>
  <c r="G14"/>
  <c r="G17" s="1"/>
  <c r="F14"/>
  <c r="F17" s="1"/>
  <c r="E14"/>
  <c r="D14"/>
  <c r="C14"/>
  <c r="O14" s="1"/>
  <c r="O13"/>
  <c r="O18" s="1"/>
  <c r="C11"/>
  <c r="C17" l="1"/>
  <c r="O17" s="1"/>
  <c r="C37"/>
  <c r="D10" l="1"/>
  <c r="D11" s="1"/>
  <c r="D37"/>
  <c r="E37" l="1"/>
  <c r="E10"/>
  <c r="E11" s="1"/>
  <c r="F11" l="1"/>
  <c r="F37"/>
  <c r="F10"/>
  <c r="G37" l="1"/>
  <c r="G10"/>
  <c r="G11" s="1"/>
  <c r="H37" l="1"/>
  <c r="H10"/>
  <c r="H11" s="1"/>
  <c r="I37" l="1"/>
  <c r="I10"/>
  <c r="I11" s="1"/>
  <c r="J37" l="1"/>
  <c r="J10"/>
  <c r="J11" s="1"/>
  <c r="K37" l="1"/>
  <c r="K10"/>
  <c r="K11" s="1"/>
  <c r="L10" l="1"/>
  <c r="L11" s="1"/>
  <c r="L37"/>
  <c r="M37" l="1"/>
  <c r="M10"/>
  <c r="M11" s="1"/>
  <c r="N37" l="1"/>
  <c r="N10"/>
  <c r="N11" s="1"/>
  <c r="O37" l="1"/>
  <c r="O10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<sst xmlns="http://schemas.openxmlformats.org/spreadsheetml/2006/main" count="47" uniqueCount="47">
  <si>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</si>
  <si>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Дата заполнения:</t>
  </si>
  <si>
    <t>01.12.2022 год</t>
  </si>
  <si>
    <t>Наименование</t>
  </si>
  <si>
    <t>Стоимость текущего ремонта за 2022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</si>
  <si>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</si>
  <si>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</si>
  <si>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</si>
  <si>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</si>
  <si>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</si>
  <si>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</si>
  <si>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</si>
  <si>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</si>
  <si>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</si>
  <si>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</si>
  <si>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</si>
  <si>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</si>
  <si>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</si>
  <si>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</si>
  <si>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</si>
  <si>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</si>
  <si>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</si>
  <si>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</si>
  <si>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</si>
  <si>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</si>
  <si>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</si>
  <si>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</si>
  <si>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</si>
  <si>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</si>
  <si>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</si>
  <si>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</si>
  <si>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</si>
  <si>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</si>
  <si>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</si>
  <si>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</si>
  <si>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</si>
  <si>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</si>
  <si>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</si>
  <si>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</si>
  <si>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</si>
  <si>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</si>
  <si>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</si>
  <si>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</si>
  <si>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</si>
  <si>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</si>
  <si>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</si>
  <si>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Движение денежных средств по лицевому счету жилого дома №10 по ул. Орджоникидзе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</si>
</sst>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O38"/>
  <sheetViews>
    <sheetView tabSelected="1" workbookViewId="0">
      <selection activeCell="N14" sqref="N14"/>
    </sheetView>
  </sheetViews>
  <sheetFormatPr defaultRowHeight="14.4"/>
  <cols>
    <col min="2" max="2" width="31.77734375" customWidth="1"/>
  </cols>
  <sheetData>
    <row r="5" spans="2:15" ht="17.399999999999999">
      <c r="C5" s="1" t="s">
        <v>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2:15" ht="15.6">
      <c r="B6" s="2"/>
      <c r="C6" s="3" t="s">
        <v>46</v>
      </c>
      <c r="D6" s="3"/>
      <c r="E6" s="3"/>
      <c r="F6" s="3"/>
      <c r="G6" s="3"/>
      <c r="H6" s="3"/>
      <c r="I6" s="3"/>
      <c r="J6" s="3"/>
      <c r="K6" s="3"/>
      <c r="L6" s="3"/>
      <c r="M6" s="3"/>
    </row>
    <row r="7" spans="2:15" ht="15.6">
      <c r="B7" s="2"/>
      <c r="C7" s="2"/>
      <c r="D7" s="2"/>
      <c r="E7" s="2"/>
      <c r="F7" s="2"/>
      <c r="G7" s="2"/>
      <c r="H7" s="4" t="s">
        <v>1</v>
      </c>
      <c r="I7" s="4"/>
      <c r="J7" s="4"/>
      <c r="K7" s="4"/>
      <c r="L7" s="4" t="s">
        <v>2</v>
      </c>
      <c r="M7" s="4"/>
      <c r="N7" s="4"/>
    </row>
    <row r="8" spans="2:15">
      <c r="B8" s="5" t="s">
        <v>3</v>
      </c>
      <c r="C8" s="6" t="s">
        <v>4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8"/>
    </row>
    <row r="9" spans="2:15">
      <c r="B9" s="9"/>
      <c r="C9" s="10" t="s">
        <v>5</v>
      </c>
      <c r="D9" s="10" t="s">
        <v>6</v>
      </c>
      <c r="E9" s="10" t="s">
        <v>7</v>
      </c>
      <c r="F9" s="10" t="s">
        <v>8</v>
      </c>
      <c r="G9" s="10" t="s">
        <v>9</v>
      </c>
      <c r="H9" s="10" t="s">
        <v>10</v>
      </c>
      <c r="I9" s="10" t="s">
        <v>11</v>
      </c>
      <c r="J9" s="10" t="s">
        <v>12</v>
      </c>
      <c r="K9" s="10" t="s">
        <v>13</v>
      </c>
      <c r="L9" s="10" t="s">
        <v>14</v>
      </c>
      <c r="M9" s="10" t="s">
        <v>15</v>
      </c>
      <c r="N9" s="10" t="s">
        <v>16</v>
      </c>
      <c r="O9" s="10" t="s">
        <v>17</v>
      </c>
    </row>
    <row r="10" spans="2:15">
      <c r="B10" s="10" t="s">
        <v>18</v>
      </c>
      <c r="C10" s="11">
        <v>0</v>
      </c>
      <c r="D10" s="12">
        <f t="shared" ref="D10:O10" si="0">C37</f>
        <v>0</v>
      </c>
      <c r="E10" s="12">
        <f t="shared" si="0"/>
        <v>0</v>
      </c>
      <c r="F10" s="12">
        <f t="shared" si="0"/>
        <v>0</v>
      </c>
      <c r="G10" s="12">
        <f t="shared" si="0"/>
        <v>0</v>
      </c>
      <c r="H10" s="12">
        <f t="shared" si="0"/>
        <v>0</v>
      </c>
      <c r="I10" s="12">
        <f t="shared" si="0"/>
        <v>0</v>
      </c>
      <c r="J10" s="12">
        <f t="shared" si="0"/>
        <v>0</v>
      </c>
      <c r="K10" s="12">
        <f t="shared" si="0"/>
        <v>0</v>
      </c>
      <c r="L10" s="12">
        <f t="shared" si="0"/>
        <v>0</v>
      </c>
      <c r="M10" s="12">
        <f t="shared" si="0"/>
        <v>0</v>
      </c>
      <c r="N10" s="12">
        <f t="shared" si="0"/>
        <v>0</v>
      </c>
      <c r="O10" s="12">
        <f t="shared" si="0"/>
        <v>0</v>
      </c>
    </row>
    <row r="11" spans="2:15">
      <c r="B11" s="10" t="s">
        <v>19</v>
      </c>
      <c r="C11" s="12">
        <f>C10</f>
        <v>0</v>
      </c>
      <c r="D11" s="12">
        <f>D10</f>
        <v>0</v>
      </c>
      <c r="E11" s="12">
        <f>E10</f>
        <v>0</v>
      </c>
      <c r="F11" s="12">
        <f>E37</f>
        <v>0</v>
      </c>
      <c r="G11" s="12">
        <f t="shared" ref="G11:N11" si="1">G10</f>
        <v>0</v>
      </c>
      <c r="H11" s="12">
        <f t="shared" si="1"/>
        <v>0</v>
      </c>
      <c r="I11" s="12">
        <f t="shared" si="1"/>
        <v>0</v>
      </c>
      <c r="J11" s="12">
        <f t="shared" si="1"/>
        <v>0</v>
      </c>
      <c r="K11" s="12">
        <f t="shared" si="1"/>
        <v>0</v>
      </c>
      <c r="L11" s="12">
        <f t="shared" si="1"/>
        <v>0</v>
      </c>
      <c r="M11" s="12">
        <f t="shared" si="1"/>
        <v>0</v>
      </c>
      <c r="N11" s="12">
        <f t="shared" si="1"/>
        <v>0</v>
      </c>
      <c r="O11" s="12"/>
    </row>
    <row r="12" spans="2:15">
      <c r="B12" s="10" t="s">
        <v>20</v>
      </c>
      <c r="C12" s="13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2:15">
      <c r="B13" s="10" t="s">
        <v>21</v>
      </c>
      <c r="C13" s="14">
        <v>0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>
        <v>4121.1000000000004</v>
      </c>
      <c r="O13" s="12">
        <f>SUM(C13:N13)</f>
        <v>4121.1000000000004</v>
      </c>
    </row>
    <row r="14" spans="2:15">
      <c r="B14" s="15" t="s">
        <v>22</v>
      </c>
      <c r="C14" s="13">
        <f t="shared" ref="C14:N14" si="2">C15+C16</f>
        <v>0</v>
      </c>
      <c r="D14" s="13">
        <f t="shared" si="2"/>
        <v>0</v>
      </c>
      <c r="E14" s="13">
        <f t="shared" si="2"/>
        <v>0</v>
      </c>
      <c r="F14" s="13">
        <f t="shared" si="2"/>
        <v>0</v>
      </c>
      <c r="G14" s="13">
        <f t="shared" si="2"/>
        <v>0</v>
      </c>
      <c r="H14" s="13">
        <f t="shared" si="2"/>
        <v>0</v>
      </c>
      <c r="I14" s="13">
        <f t="shared" si="2"/>
        <v>0</v>
      </c>
      <c r="J14" s="13">
        <f t="shared" si="2"/>
        <v>0</v>
      </c>
      <c r="K14" s="13">
        <f t="shared" si="2"/>
        <v>0</v>
      </c>
      <c r="L14" s="13">
        <f t="shared" si="2"/>
        <v>0</v>
      </c>
      <c r="M14" s="13">
        <f t="shared" si="2"/>
        <v>0</v>
      </c>
      <c r="N14" s="13">
        <f t="shared" si="2"/>
        <v>0</v>
      </c>
      <c r="O14" s="13">
        <f>SUM(C14:N14)</f>
        <v>0</v>
      </c>
    </row>
    <row r="15" spans="2:15">
      <c r="B15" s="15" t="s">
        <v>23</v>
      </c>
      <c r="C15" s="13">
        <v>0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2"/>
    </row>
    <row r="16" spans="2:15">
      <c r="B16" s="15" t="s">
        <v>24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2">
        <f>SUM(C16:N16)</f>
        <v>0</v>
      </c>
    </row>
    <row r="17" spans="2:15">
      <c r="B17" s="15" t="s">
        <v>25</v>
      </c>
      <c r="C17" s="13">
        <f t="shared" ref="C17:N17" si="3">C13-C14</f>
        <v>0</v>
      </c>
      <c r="D17" s="13">
        <f t="shared" si="3"/>
        <v>0</v>
      </c>
      <c r="E17" s="13">
        <f t="shared" si="3"/>
        <v>0</v>
      </c>
      <c r="F17" s="13">
        <f t="shared" si="3"/>
        <v>0</v>
      </c>
      <c r="G17" s="13">
        <f t="shared" si="3"/>
        <v>0</v>
      </c>
      <c r="H17" s="13">
        <f t="shared" si="3"/>
        <v>0</v>
      </c>
      <c r="I17" s="13">
        <f t="shared" si="3"/>
        <v>0</v>
      </c>
      <c r="J17" s="13">
        <f t="shared" si="3"/>
        <v>0</v>
      </c>
      <c r="K17" s="13">
        <f t="shared" si="3"/>
        <v>0</v>
      </c>
      <c r="L17" s="13">
        <f t="shared" si="3"/>
        <v>0</v>
      </c>
      <c r="M17" s="13">
        <f t="shared" si="3"/>
        <v>0</v>
      </c>
      <c r="N17" s="13">
        <f t="shared" si="3"/>
        <v>4121.1000000000004</v>
      </c>
      <c r="O17" s="13">
        <f>SUM(C17:N17)</f>
        <v>4121.1000000000004</v>
      </c>
    </row>
    <row r="18" spans="2:15">
      <c r="B18" s="15" t="s">
        <v>26</v>
      </c>
      <c r="C18" s="16" t="e">
        <f t="shared" ref="C18:O18" si="4">C15*100/C13</f>
        <v>#DIV/0!</v>
      </c>
      <c r="D18" s="16" t="e">
        <f t="shared" si="4"/>
        <v>#DIV/0!</v>
      </c>
      <c r="E18" s="16" t="e">
        <f t="shared" si="4"/>
        <v>#DIV/0!</v>
      </c>
      <c r="F18" s="16" t="e">
        <f t="shared" si="4"/>
        <v>#DIV/0!</v>
      </c>
      <c r="G18" s="16" t="e">
        <f t="shared" si="4"/>
        <v>#DIV/0!</v>
      </c>
      <c r="H18" s="16" t="e">
        <f t="shared" si="4"/>
        <v>#DIV/0!</v>
      </c>
      <c r="I18" s="16" t="e">
        <f t="shared" si="4"/>
        <v>#DIV/0!</v>
      </c>
      <c r="J18" s="16" t="e">
        <f t="shared" si="4"/>
        <v>#DIV/0!</v>
      </c>
      <c r="K18" s="16" t="e">
        <f t="shared" si="4"/>
        <v>#DIV/0!</v>
      </c>
      <c r="L18" s="16" t="e">
        <f t="shared" si="4"/>
        <v>#DIV/0!</v>
      </c>
      <c r="M18" s="16" t="e">
        <f t="shared" si="4"/>
        <v>#DIV/0!</v>
      </c>
      <c r="N18" s="16">
        <f t="shared" si="4"/>
        <v>0</v>
      </c>
      <c r="O18" s="16">
        <f t="shared" si="4"/>
        <v>0</v>
      </c>
    </row>
    <row r="19" spans="2:15">
      <c r="B19" s="12" t="s">
        <v>27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2">
        <f>C19+D19+E19+F19+G19+H19+I19+J19+K19+L19+M19+N19</f>
        <v>0</v>
      </c>
    </row>
    <row r="20" spans="2:15">
      <c r="B20" s="12" t="s">
        <v>28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2">
        <f>C20+D20+E20+F20+G20+H20+I20+J20+K20+L20+M20+N20</f>
        <v>0</v>
      </c>
    </row>
    <row r="21" spans="2:15">
      <c r="B21" s="12" t="s">
        <v>29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>
        <f>SUM(C21:N21)</f>
        <v>0</v>
      </c>
    </row>
    <row r="22" spans="2:15">
      <c r="B22" s="12" t="s">
        <v>30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>
        <f>C22+D22+E22+F22+G22+H22+I22+J22+K22+L22+M22+N22</f>
        <v>0</v>
      </c>
    </row>
    <row r="23" spans="2:15">
      <c r="B23" s="12" t="s">
        <v>31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>
        <f>C23+D23+E23+F23+G23+H23+I23+J23+K23+L23+M23+N23</f>
        <v>0</v>
      </c>
    </row>
    <row r="24" spans="2:15">
      <c r="B24" s="12" t="s">
        <v>32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>
        <f>SUM(C24:N24)</f>
        <v>0</v>
      </c>
    </row>
    <row r="25" spans="2:15">
      <c r="B25" s="12" t="s">
        <v>33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>
        <f>C25+D25+E25+F25+G25+H25+I25+J25+K25+L25+M25+N25</f>
        <v>0</v>
      </c>
    </row>
    <row r="26" spans="2:15">
      <c r="B26" s="12" t="s">
        <v>34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>
        <f>C26+D26+E26+F26+G26+H26+I26+J26+K26+L26+M26+N26</f>
        <v>0</v>
      </c>
    </row>
    <row r="27" spans="2:15">
      <c r="B27" s="12" t="s">
        <v>35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>
        <f>C27+D27+E27+F27+G27+H27+I27+J27+K27+L27+M27+N27</f>
        <v>0</v>
      </c>
    </row>
    <row r="28" spans="2:15">
      <c r="B28" s="12" t="s">
        <v>36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>
        <f>C28+D28+E28+F28+G28+H28+I28+J28+K28+L28+M28+N28</f>
        <v>0</v>
      </c>
    </row>
    <row r="29" spans="2:15">
      <c r="B29" s="12" t="s">
        <v>37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>
        <f>C29+D29+E29+F29+G29+H29+I29+J29+K29+L29+M29+N29</f>
        <v>0</v>
      </c>
    </row>
    <row r="30" spans="2:15">
      <c r="B30" s="12" t="s">
        <v>38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>
        <f>SUM(C30:N30)</f>
        <v>0</v>
      </c>
    </row>
    <row r="31" spans="2:15">
      <c r="B31" s="12" t="s">
        <v>39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>
        <f>C31+D31+E31+F31+G31+H31+I31+J31+K31+L31+M31+N31</f>
        <v>0</v>
      </c>
    </row>
    <row r="32" spans="2:15">
      <c r="B32" s="12" t="s">
        <v>40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>
        <f>SUM(C32:N32)</f>
        <v>0</v>
      </c>
    </row>
    <row r="33" spans="2:15">
      <c r="B33" s="12" t="s">
        <v>41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>
        <f>SUM(C33:N33)</f>
        <v>0</v>
      </c>
    </row>
    <row r="34" spans="2:15">
      <c r="B34" s="12" t="s">
        <v>42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>
        <f>C34+D34+E34+F34+G34+H34+I34+J34+K34+L34+M34+N34</f>
        <v>0</v>
      </c>
    </row>
    <row r="35" spans="2:15">
      <c r="B35" s="12" t="s">
        <v>43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>
        <f>SUM(C35:N35)</f>
        <v>0</v>
      </c>
    </row>
    <row r="36" spans="2:15">
      <c r="B36" s="10" t="s">
        <v>44</v>
      </c>
      <c r="C36" s="12">
        <f t="shared" ref="C36:O36" si="5">C19+C20+C21+C22+C23+C24+C25+C26+C27+C28+C29+C30+C31+C32+C33+C34+C35</f>
        <v>0</v>
      </c>
      <c r="D36" s="12">
        <f t="shared" si="5"/>
        <v>0</v>
      </c>
      <c r="E36" s="12">
        <f t="shared" si="5"/>
        <v>0</v>
      </c>
      <c r="F36" s="12">
        <f t="shared" si="5"/>
        <v>0</v>
      </c>
      <c r="G36" s="12">
        <f t="shared" si="5"/>
        <v>0</v>
      </c>
      <c r="H36" s="12">
        <f t="shared" si="5"/>
        <v>0</v>
      </c>
      <c r="I36" s="12">
        <f t="shared" si="5"/>
        <v>0</v>
      </c>
      <c r="J36" s="12">
        <f t="shared" si="5"/>
        <v>0</v>
      </c>
      <c r="K36" s="12">
        <f t="shared" si="5"/>
        <v>0</v>
      </c>
      <c r="L36" s="12">
        <f t="shared" si="5"/>
        <v>0</v>
      </c>
      <c r="M36" s="12">
        <f t="shared" si="5"/>
        <v>0</v>
      </c>
      <c r="N36" s="12">
        <f t="shared" si="5"/>
        <v>0</v>
      </c>
      <c r="O36" s="12">
        <f t="shared" si="5"/>
        <v>0</v>
      </c>
    </row>
    <row r="37" spans="2:15">
      <c r="B37" s="10" t="s">
        <v>45</v>
      </c>
      <c r="C37" s="12">
        <f>C10+C14-C36</f>
        <v>0</v>
      </c>
      <c r="D37" s="12">
        <f t="shared" ref="D37:N37" si="6">C37+D14-D36</f>
        <v>0</v>
      </c>
      <c r="E37" s="12">
        <f t="shared" si="6"/>
        <v>0</v>
      </c>
      <c r="F37" s="12">
        <f t="shared" si="6"/>
        <v>0</v>
      </c>
      <c r="G37" s="12">
        <f t="shared" si="6"/>
        <v>0</v>
      </c>
      <c r="H37" s="12">
        <f t="shared" si="6"/>
        <v>0</v>
      </c>
      <c r="I37" s="12">
        <f t="shared" si="6"/>
        <v>0</v>
      </c>
      <c r="J37" s="12">
        <f t="shared" si="6"/>
        <v>0</v>
      </c>
      <c r="K37" s="12">
        <f t="shared" si="6"/>
        <v>0</v>
      </c>
      <c r="L37" s="12">
        <f t="shared" si="6"/>
        <v>0</v>
      </c>
      <c r="M37" s="12">
        <f t="shared" si="6"/>
        <v>0</v>
      </c>
      <c r="N37" s="12">
        <f t="shared" si="6"/>
        <v>0</v>
      </c>
      <c r="O37" s="12">
        <f>N37</f>
        <v>0</v>
      </c>
    </row>
    <row r="38" spans="2:15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</row>
  </sheetData>
  <mergeCells count="5">
    <mergeCell ref="C5:N5"/>
    <mergeCell ref="H7:K7"/>
    <mergeCell ref="L7:N7"/>
    <mergeCell ref="B8:B9"/>
    <mergeCell ref="C8:O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2023-01-10T07:56:24Z</dcterms:modified>
</cp:coreProperties>
</file>